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КВАРТАЛЬНЫЕ ОТЧЕТЫ в Думу и КСП\Отчет за 1,2,3 квартал 2026\за 2 квартал 2026\на сайт 2 квартал 2026\"/>
    </mc:Choice>
  </mc:AlternateContent>
  <xr:revisionPtr revIDLastSave="0" documentId="13_ncr:1_{18323A7D-56D7-4645-856F-0262D204BB77}" xr6:coauthVersionLast="47" xr6:coauthVersionMax="47" xr10:uidLastSave="{00000000-0000-0000-0000-000000000000}"/>
  <bookViews>
    <workbookView xWindow="-75" yWindow="555" windowWidth="16800" windowHeight="14340" xr2:uid="{00000000-000D-0000-FFFF-FFFF00000000}"/>
  </bookViews>
  <sheets>
    <sheet name="доходы" sheetId="1" r:id="rId1"/>
  </sheets>
  <definedNames>
    <definedName name="_xlnm._FilterDatabase" localSheetId="0" hidden="1">доходы!$A$2:$E$36</definedName>
    <definedName name="APPT" localSheetId="0">доходы!#REF!</definedName>
    <definedName name="FIO" localSheetId="0">доходы!#REF!</definedName>
    <definedName name="SIGN" localSheetId="0">доходы!#REF!</definedName>
    <definedName name="Z_0802AC52_9BE3_448E_99B9_F0CAE3C10C31_.wvu.FilterData" localSheetId="0" hidden="1">доходы!$A$2:$E$36</definedName>
    <definedName name="Z_160F787A_22F3_43B5_9A33_36FAC870A14F_.wvu.FilterData" localSheetId="0" hidden="1">доходы!$A$2:$E$36</definedName>
    <definedName name="Z_160F787A_22F3_43B5_9A33_36FAC870A14F_.wvu.PrintArea" localSheetId="0" hidden="1">доходы!$A$1:$E$36</definedName>
    <definedName name="Z_160F787A_22F3_43B5_9A33_36FAC870A14F_.wvu.PrintTitles" localSheetId="0" hidden="1">доходы!$2:$2</definedName>
    <definedName name="Z_B3365E97_AD1B_44E7_A643_0049F1E0C955_.wvu.FilterData" localSheetId="0" hidden="1">доходы!$A$2:$E$36</definedName>
    <definedName name="Z_B3365E97_AD1B_44E7_A643_0049F1E0C955_.wvu.PrintArea" localSheetId="0" hidden="1">доходы!$A$1:$E$36</definedName>
    <definedName name="Z_B3365E97_AD1B_44E7_A643_0049F1E0C955_.wvu.PrintTitles" localSheetId="0" hidden="1">доходы!$2:$2</definedName>
    <definedName name="_xlnm.Print_Titles" localSheetId="0">доходы!$2:$2</definedName>
    <definedName name="_xlnm.Print_Area" localSheetId="0">доходы!$A$1:$G$60</definedName>
  </definedNames>
  <calcPr calcId="191029" fullPrecision="0"/>
  <customWorkbookViews>
    <customWorkbookView name="Маганёва Екатерина Николаевна - Личное представление" guid="{160F787A-22F3-43B5-9A33-36FAC870A14F}" mergeInterval="0" personalView="1" maximized="1" xWindow="-8" yWindow="-8" windowWidth="1296" windowHeight="1000" activeSheetId="1"/>
    <customWorkbookView name="Вершинина Мария Игоревна - Личное представление" guid="{B3365E97-AD1B-44E7-A643-0049F1E0C955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6" i="1"/>
  <c r="G17" i="1"/>
  <c r="G18" i="1"/>
  <c r="G19" i="1"/>
  <c r="G20" i="1"/>
  <c r="G24" i="1"/>
  <c r="G25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9" i="1"/>
  <c r="G60" i="1"/>
  <c r="F26" i="1" l="1"/>
  <c r="E24" i="1"/>
  <c r="D24" i="1"/>
  <c r="D50" i="1" l="1"/>
  <c r="F48" i="1"/>
  <c r="E44" i="1"/>
  <c r="D44" i="1"/>
  <c r="D37" i="1"/>
  <c r="D33" i="1"/>
  <c r="D30" i="1"/>
  <c r="D28" i="1"/>
  <c r="D21" i="1"/>
  <c r="D19" i="1"/>
  <c r="D15" i="1"/>
  <c r="D10" i="1"/>
  <c r="D8" i="1"/>
  <c r="D49" i="1" l="1"/>
  <c r="F7" i="1"/>
  <c r="F9" i="1"/>
  <c r="F11" i="1"/>
  <c r="F12" i="1"/>
  <c r="F13" i="1"/>
  <c r="F14" i="1"/>
  <c r="F16" i="1"/>
  <c r="F17" i="1"/>
  <c r="F18" i="1"/>
  <c r="F20" i="1"/>
  <c r="F22" i="1"/>
  <c r="F23" i="1"/>
  <c r="F25" i="1"/>
  <c r="F27" i="1"/>
  <c r="F29" i="1"/>
  <c r="F31" i="1"/>
  <c r="F32" i="1"/>
  <c r="F34" i="1"/>
  <c r="F35" i="1"/>
  <c r="F36" i="1"/>
  <c r="F38" i="1"/>
  <c r="F39" i="1"/>
  <c r="F40" i="1"/>
  <c r="F41" i="1"/>
  <c r="F42" i="1"/>
  <c r="F43" i="1"/>
  <c r="F45" i="1"/>
  <c r="F46" i="1"/>
  <c r="F47" i="1"/>
  <c r="F51" i="1"/>
  <c r="F52" i="1"/>
  <c r="F53" i="1"/>
  <c r="F54" i="1"/>
  <c r="F55" i="1"/>
  <c r="F56" i="1"/>
  <c r="F57" i="1"/>
  <c r="F58" i="1"/>
  <c r="F59" i="1"/>
  <c r="F60" i="1"/>
  <c r="F19" i="1"/>
  <c r="D6" i="1" l="1"/>
  <c r="D5" i="1" l="1"/>
  <c r="D4" i="1" s="1"/>
  <c r="E37" i="1" l="1"/>
  <c r="F37" i="1" l="1"/>
  <c r="E10" i="1"/>
  <c r="F10" i="1" l="1"/>
  <c r="E21" i="1"/>
  <c r="F21" i="1" s="1"/>
  <c r="F44" i="1" l="1"/>
  <c r="F24" i="1" l="1"/>
  <c r="E50" i="1"/>
  <c r="E33" i="1"/>
  <c r="E30" i="1"/>
  <c r="E28" i="1"/>
  <c r="E15" i="1"/>
  <c r="G15" i="1" s="1"/>
  <c r="E8" i="1"/>
  <c r="E6" i="1"/>
  <c r="G6" i="1" s="1"/>
  <c r="F15" i="1" l="1"/>
  <c r="F8" i="1"/>
  <c r="E49" i="1"/>
  <c r="F50" i="1"/>
  <c r="F28" i="1"/>
  <c r="F6" i="1"/>
  <c r="F30" i="1"/>
  <c r="F33" i="1"/>
  <c r="E5" i="1"/>
  <c r="G5" i="1" s="1"/>
  <c r="F49" i="1" l="1"/>
  <c r="F5" i="1"/>
  <c r="E4" i="1"/>
  <c r="G4" i="1" l="1"/>
  <c r="F4" i="1"/>
</calcChain>
</file>

<file path=xl/sharedStrings.xml><?xml version="1.0" encoding="utf-8"?>
<sst xmlns="http://schemas.openxmlformats.org/spreadsheetml/2006/main" count="176" uniqueCount="175">
  <si>
    <t>№ п/п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</si>
  <si>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</si>
  <si>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</si>
  <si>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</si>
  <si>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</si>
  <si>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</si>
  <si>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</si>
  <si>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</si>
  <si>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</si>
  <si>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</si>
  <si>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</si>
  <si>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</si>
  <si>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</si>
  <si>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</si>
  <si>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</si>
  <si>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</si>
  <si>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</si>
  <si>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</si>
  <si>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</si>
  <si>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</si>
  <si>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</si>
  <si>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</si>
  <si>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</si>
  <si>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</si>
  <si>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</si>
  <si>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</si>
  <si>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</si>
  <si>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</si>
  <si>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</si>
  <si>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000 1 09 00000 00 0000 000</t>
  </si>
  <si>
    <t>000 1 11 00000 00 0000 000</t>
  </si>
  <si>
    <t>000 1 11 05000 00 0000 120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</si>
  <si>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</si>
  <si>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</si>
  <si>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</si>
  <si>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</si>
  <si>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</si>
  <si>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</si>
  <si>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</si>
  <si>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</si>
  <si>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</si>
  <si>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</si>
  <si>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000 1 16 00000 00 0000 000</t>
  </si>
  <si>
    <t>000 1 17 00000 00 0000 000</t>
  </si>
  <si>
    <t>000 2 00 00000 00 0000 000</t>
  </si>
  <si>
    <t>000 2 02 00000 00 0000 000</t>
  </si>
  <si>
    <t>000 2 18 00000 00 0000 000</t>
  </si>
  <si>
    <t>000 2 19 00000 00 0000 000</t>
  </si>
  <si>
    <t>1.1.</t>
  </si>
  <si>
    <t>2.1.</t>
  </si>
  <si>
    <t>3.1.</t>
  </si>
  <si>
    <t>3.2.</t>
  </si>
  <si>
    <t>3.3.</t>
  </si>
  <si>
    <t>3.4.</t>
  </si>
  <si>
    <t>4.1.</t>
  </si>
  <si>
    <t>4.2.</t>
  </si>
  <si>
    <t>5.1.</t>
  </si>
  <si>
    <t>7.</t>
  </si>
  <si>
    <t>7.1.</t>
  </si>
  <si>
    <t>7.2.</t>
  </si>
  <si>
    <t>8.1.</t>
  </si>
  <si>
    <t>9.1.</t>
  </si>
  <si>
    <t>9.2.</t>
  </si>
  <si>
    <t>10.1.</t>
  </si>
  <si>
    <t>10.2.</t>
  </si>
  <si>
    <t>10.3.</t>
  </si>
  <si>
    <t>11.1.</t>
  </si>
  <si>
    <t>11.2.</t>
  </si>
  <si>
    <t>11.3.</t>
  </si>
  <si>
    <t>11.4.</t>
  </si>
  <si>
    <t>11.5.</t>
  </si>
  <si>
    <t>12.1.</t>
  </si>
  <si>
    <t>12.2.</t>
  </si>
  <si>
    <t>13.1.</t>
  </si>
  <si>
    <t>13.2.</t>
  </si>
  <si>
    <t>13.3.</t>
  </si>
  <si>
    <t>13.4.</t>
  </si>
  <si>
    <t>Наименование кода классификации доходов</t>
  </si>
  <si>
    <t>Код классификации доходов бюджета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</si>
  <si>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</si>
  <si>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</si>
  <si>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</si>
  <si>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</si>
  <si>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</si>
  <si>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</si>
  <si>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</si>
  <si>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</si>
  <si>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</si>
  <si>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</si>
  <si>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</si>
  <si>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</si>
  <si>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</si>
  <si>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</si>
  <si>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</si>
  <si>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</si>
  <si>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</si>
  <si>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</si>
  <si>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</si>
  <si>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</si>
  <si>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</si>
  <si>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</si>
  <si>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</si>
  <si>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</si>
  <si>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</si>
  <si>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</si>
  <si>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</si>
  <si>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</si>
  <si>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</si>
  <si>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</si>
  <si>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</si>
  <si>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</si>
  <si>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</si>
  <si>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</si>
  <si>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</si>
  <si>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</si>
  <si>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000 2 02 20000 00 0000 150</t>
  </si>
  <si>
    <t>000 2 02 30000 00  0000 150</t>
  </si>
  <si>
    <t>отношение, %</t>
  </si>
  <si>
    <t>000 2 02 10000 00 0000 150</t>
  </si>
  <si>
    <t>000 2 02 40000 00  0000 150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</si>
  <si>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</si>
  <si>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000 2 04 00000 00  0000 000</t>
  </si>
  <si>
    <t xml:space="preserve">
Транспортный налог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</si>
  <si>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</si>
  <si>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</si>
  <si>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</si>
  <si>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</si>
  <si>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</si>
  <si>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</si>
  <si>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</si>
  <si>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</si>
  <si>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000 1 06 04000 02 0000 110</t>
  </si>
  <si>
    <t>0001 16 02000 02 0000 140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</si>
  <si>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</si>
  <si>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16.</t>
  </si>
  <si>
    <t>4.3.</t>
  </si>
  <si>
    <t>17.</t>
  </si>
  <si>
    <t>Безвозмездные поступления от негосударственных организаций</t>
  </si>
  <si>
    <t>Доходы от оказания платных услуг и компенсации затрат государства</t>
  </si>
  <si>
    <t>12.3.</t>
  </si>
  <si>
    <t>000 1 17 01050 05 0000 180</t>
  </si>
  <si>
    <t>000 1 17 05050 05 0000 180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</si>
  <si>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</si>
  <si>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</si>
  <si>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000 2 03 00000 00  0000 000</t>
  </si>
  <si>
    <t>Безвозмездные поступления от государственных организаций (муниципальных)</t>
  </si>
  <si>
    <t>000 1 16 09000 05 0000 140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</si>
  <si>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</si>
  <si>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000 1 17 15030 05 0000 150</t>
  </si>
  <si>
    <t xml:space="preserve">Инициативные платежи, зачисляемые в бюджеты муниципальных районов </t>
  </si>
  <si>
    <t>15.</t>
  </si>
  <si>
    <t>18.</t>
  </si>
  <si>
    <t>000 2 07 00000 00  0000 000</t>
  </si>
  <si>
    <t>Прочие безвозмездные поступления от негосударственных организаций</t>
  </si>
  <si>
    <t>6.1.</t>
  </si>
  <si>
    <t>6.2.</t>
  </si>
  <si>
    <t>000 1 09 04000 00 0000 000</t>
  </si>
  <si>
    <t>000 1 09 07000 00 0000 000</t>
  </si>
  <si>
    <t>Прочие налоги и сборы (по отмененным местным налогам и сборам)</t>
  </si>
  <si>
    <t xml:space="preserve">Сравнение </t>
  </si>
  <si>
    <t>отклонение, тыс. руб.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</si>
  <si>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</si>
  <si>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19.</t>
  </si>
  <si>
    <t>000 2 08 00000 00 0000 000</t>
  </si>
  <si>
    <t>Перечисления для осуществления возврата( 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</si>
  <si>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Сведения о доходах бюджета Ханты-Мансийского района по видам доходов за 1 полугодие 2026 года в сравнении с аналогичным периодом 2025 года</t>
  </si>
  <si>
    <t>Исполнение         Постановление Админситрации Ханты-Мансийского района от 12.08.2025 № 470 "Об утверждении отчета об исполнении бюджета Ханты-Мансийского района за 1 полугодие 2025 года", тыс.руб.</t>
  </si>
  <si>
    <t>11.6.</t>
  </si>
  <si>
    <t>12.4.</t>
  </si>
  <si>
    <t xml:space="preserve">000 1 17 16000 05 0000 180 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</si>
  <si>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</si>
  <si>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7.3.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</si>
  <si>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</si>
  <si>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</si>
  <si>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Исполнение         Постановление Админситрации Ханты-Мансийского района от 13.08.2026 № 522 "Об утверждении отчета об исполнении бюджета Ханты-Мансийского района за 1 полугодие 2026 года",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</si>
</sst>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wrapText="1"/>
    </xf>
    <xf numFmtId="0" fontId="5" fillId="0" borderId="1" xfId="2" applyFont="1" applyBorder="1" applyAlignment="1">
      <alignment wrapText="1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4" fontId="6" fillId="0" borderId="0" xfId="0" applyNumberFormat="1" applyFont="1"/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66"/>
  <sheetViews>
    <sheetView showGridLines="0" tabSelected="1" view="pageBreakPreview" zoomScale="60" zoomScaleNormal="70" workbookViewId="0">
      <selection activeCell="E2" sqref="E2:E3"/>
    </sheetView>
  </sheetViews>
  <sheetFormatPr defaultRowHeight="18.75" x14ac:dyDescent="0.3"/>
  <cols>
    <col min="1" max="1" width="8" style="2" customWidth="1"/>
    <col min="2" max="2" width="35.5703125" style="1" customWidth="1"/>
    <col min="3" max="3" width="60" style="1" customWidth="1"/>
    <col min="4" max="5" width="30.28515625" style="18" customWidth="1"/>
    <col min="6" max="6" width="18.42578125" style="18" customWidth="1"/>
    <col min="7" max="7" width="15.28515625" style="18" customWidth="1"/>
    <col min="8" max="16384" width="9.140625" style="1"/>
  </cols>
  <sheetData>
    <row r="1" spans="1:7" ht="39" customHeight="1" x14ac:dyDescent="0.3">
      <c r="A1" s="22" t="s">
        <v>165</v>
      </c>
      <c r="B1" s="22"/>
      <c r="C1" s="22"/>
      <c r="D1" s="22"/>
      <c r="E1" s="22"/>
      <c r="F1" s="22"/>
      <c r="G1" s="22"/>
    </row>
    <row r="2" spans="1:7" ht="25.5" customHeight="1" x14ac:dyDescent="0.3">
      <c r="A2" s="26" t="s">
        <v>0</v>
      </c>
      <c r="B2" s="28" t="s">
        <v>78</v>
      </c>
      <c r="C2" s="28" t="s">
        <v>77</v>
      </c>
      <c r="D2" s="29" t="s">
        <v>166</v>
      </c>
      <c r="E2" s="29" t="s">
        <v>174</v>
      </c>
      <c r="F2" s="24" t="s">
        <v>159</v>
      </c>
      <c r="G2" s="25"/>
    </row>
    <row r="3" spans="1:7" ht="175.5" customHeight="1" x14ac:dyDescent="0.3">
      <c r="A3" s="27"/>
      <c r="B3" s="27"/>
      <c r="C3" s="27"/>
      <c r="D3" s="27"/>
      <c r="E3" s="27"/>
      <c r="F3" s="20" t="s">
        <v>160</v>
      </c>
      <c r="G3" s="20" t="s">
        <v>117</v>
      </c>
    </row>
    <row r="4" spans="1:7" x14ac:dyDescent="0.3">
      <c r="A4" s="4"/>
      <c r="B4" s="5"/>
      <c r="C4" s="6" t="s">
        <v>114</v>
      </c>
      <c r="D4" s="3">
        <f>D5+D49</f>
        <v>2618308.7000000002</v>
      </c>
      <c r="E4" s="3">
        <f>E5+E49</f>
        <v>3054800.2</v>
      </c>
      <c r="F4" s="3">
        <f>E4-D4</f>
        <v>436491.5</v>
      </c>
      <c r="G4" s="3">
        <f>E4/D4*100</f>
        <v>116.7</v>
      </c>
    </row>
    <row r="5" spans="1:7" x14ac:dyDescent="0.3">
      <c r="A5" s="7"/>
      <c r="B5" s="8" t="s">
        <v>14</v>
      </c>
      <c r="C5" s="9" t="s">
        <v>79</v>
      </c>
      <c r="D5" s="3">
        <f>D6+D15+D19+D21+D24+D28+D30+D33+D37+D44+D8+D10</f>
        <v>1130817.6000000001</v>
      </c>
      <c r="E5" s="3">
        <f>E6+E15+E19+E21+E24+E28+E30+E33+E37+E44+E8+E10</f>
        <v>1443029.7</v>
      </c>
      <c r="F5" s="3">
        <f t="shared" ref="F5:F60" si="0">E5-D5</f>
        <v>312212.09999999998</v>
      </c>
      <c r="G5" s="3">
        <f t="shared" ref="G5:G60" si="1">E5/D5*100</f>
        <v>127.6</v>
      </c>
    </row>
    <row r="6" spans="1:7" ht="18.75" customHeight="1" x14ac:dyDescent="0.3">
      <c r="A6" s="10" t="s">
        <v>1</v>
      </c>
      <c r="B6" s="8" t="s">
        <v>15</v>
      </c>
      <c r="C6" s="11" t="s">
        <v>80</v>
      </c>
      <c r="D6" s="3">
        <f t="shared" ref="D6:E6" si="2">D7</f>
        <v>807530.3</v>
      </c>
      <c r="E6" s="3">
        <f t="shared" si="2"/>
        <v>1064898.8</v>
      </c>
      <c r="F6" s="3">
        <f t="shared" si="0"/>
        <v>257368.5</v>
      </c>
      <c r="G6" s="3">
        <f t="shared" si="1"/>
        <v>131.9</v>
      </c>
    </row>
    <row r="7" spans="1:7" ht="63" customHeight="1" x14ac:dyDescent="0.3">
      <c r="A7" s="10" t="s">
        <v>48</v>
      </c>
      <c r="B7" s="12" t="s">
        <v>16</v>
      </c>
      <c r="C7" s="9" t="s">
        <v>81</v>
      </c>
      <c r="D7" s="21">
        <v>807530.3</v>
      </c>
      <c r="E7" s="21">
        <v>1064898.8</v>
      </c>
      <c r="F7" s="3">
        <f t="shared" si="0"/>
        <v>257368.5</v>
      </c>
      <c r="G7" s="3">
        <f t="shared" si="1"/>
        <v>131.9</v>
      </c>
    </row>
    <row r="8" spans="1:7" ht="48" customHeight="1" x14ac:dyDescent="0.3">
      <c r="A8" s="10" t="s">
        <v>2</v>
      </c>
      <c r="B8" s="12" t="s">
        <v>17</v>
      </c>
      <c r="C8" s="11" t="s">
        <v>82</v>
      </c>
      <c r="D8" s="3">
        <f t="shared" ref="D8" si="3">D9</f>
        <v>416.4</v>
      </c>
      <c r="E8" s="3">
        <f t="shared" ref="E8" si="4">E9</f>
        <v>502.1</v>
      </c>
      <c r="F8" s="3">
        <f t="shared" si="0"/>
        <v>85.7</v>
      </c>
      <c r="G8" s="3">
        <f t="shared" si="1"/>
        <v>120.6</v>
      </c>
    </row>
    <row r="9" spans="1:7" ht="56.25" x14ac:dyDescent="0.3">
      <c r="A9" s="10" t="s">
        <v>49</v>
      </c>
      <c r="B9" s="12" t="s">
        <v>18</v>
      </c>
      <c r="C9" s="9" t="s">
        <v>83</v>
      </c>
      <c r="D9" s="21">
        <v>416.4</v>
      </c>
      <c r="E9" s="21">
        <v>502.1</v>
      </c>
      <c r="F9" s="3">
        <f t="shared" si="0"/>
        <v>85.7</v>
      </c>
      <c r="G9" s="3">
        <f t="shared" si="1"/>
        <v>120.6</v>
      </c>
    </row>
    <row r="10" spans="1:7" ht="30.75" customHeight="1" x14ac:dyDescent="0.3">
      <c r="A10" s="10" t="s">
        <v>3</v>
      </c>
      <c r="B10" s="12" t="s">
        <v>19</v>
      </c>
      <c r="C10" s="11" t="s">
        <v>84</v>
      </c>
      <c r="D10" s="3">
        <f>D11+D12+D13+D14</f>
        <v>22708.6</v>
      </c>
      <c r="E10" s="3">
        <f>E11+E12+E13+E14</f>
        <v>26300.9</v>
      </c>
      <c r="F10" s="3">
        <f t="shared" si="0"/>
        <v>3592.3</v>
      </c>
      <c r="G10" s="3">
        <f t="shared" si="1"/>
        <v>115.8</v>
      </c>
    </row>
    <row r="11" spans="1:7" ht="37.5" x14ac:dyDescent="0.3">
      <c r="A11" s="13" t="s">
        <v>50</v>
      </c>
      <c r="B11" s="12" t="s">
        <v>20</v>
      </c>
      <c r="C11" s="11" t="s">
        <v>85</v>
      </c>
      <c r="D11" s="21">
        <v>19625</v>
      </c>
      <c r="E11" s="21">
        <v>25544</v>
      </c>
      <c r="F11" s="3">
        <f t="shared" si="0"/>
        <v>5919</v>
      </c>
      <c r="G11" s="3">
        <f t="shared" si="1"/>
        <v>130.19999999999999</v>
      </c>
    </row>
    <row r="12" spans="1:7" ht="37.5" x14ac:dyDescent="0.3">
      <c r="A12" s="10" t="s">
        <v>51</v>
      </c>
      <c r="B12" s="12" t="s">
        <v>21</v>
      </c>
      <c r="C12" s="11" t="s">
        <v>86</v>
      </c>
      <c r="D12" s="21">
        <v>3.2</v>
      </c>
      <c r="E12" s="21">
        <v>0</v>
      </c>
      <c r="F12" s="3">
        <f t="shared" si="0"/>
        <v>-3.2</v>
      </c>
      <c r="G12" s="3">
        <f t="shared" si="1"/>
        <v>0</v>
      </c>
    </row>
    <row r="13" spans="1:7" x14ac:dyDescent="0.3">
      <c r="A13" s="10" t="s">
        <v>52</v>
      </c>
      <c r="B13" s="12" t="s">
        <v>22</v>
      </c>
      <c r="C13" s="11" t="s">
        <v>87</v>
      </c>
      <c r="D13" s="21">
        <v>1224.5999999999999</v>
      </c>
      <c r="E13" s="21">
        <v>262.2</v>
      </c>
      <c r="F13" s="3">
        <f t="shared" si="0"/>
        <v>-962.4</v>
      </c>
      <c r="G13" s="3">
        <f t="shared" si="1"/>
        <v>21.4</v>
      </c>
    </row>
    <row r="14" spans="1:7" ht="37.5" x14ac:dyDescent="0.3">
      <c r="A14" s="10" t="s">
        <v>53</v>
      </c>
      <c r="B14" s="12" t="s">
        <v>23</v>
      </c>
      <c r="C14" s="11" t="s">
        <v>88</v>
      </c>
      <c r="D14" s="21">
        <v>1855.8</v>
      </c>
      <c r="E14" s="21">
        <v>494.7</v>
      </c>
      <c r="F14" s="3">
        <f t="shared" si="0"/>
        <v>-1361.1</v>
      </c>
      <c r="G14" s="3">
        <f t="shared" si="1"/>
        <v>26.7</v>
      </c>
    </row>
    <row r="15" spans="1:7" x14ac:dyDescent="0.3">
      <c r="A15" s="10" t="s">
        <v>4</v>
      </c>
      <c r="B15" s="12" t="s">
        <v>24</v>
      </c>
      <c r="C15" s="11" t="s">
        <v>89</v>
      </c>
      <c r="D15" s="3">
        <f t="shared" ref="D15" si="5">D16+D18+D17</f>
        <v>5865.2</v>
      </c>
      <c r="E15" s="3">
        <f t="shared" ref="E15" si="6">E16+E18+E17</f>
        <v>6334.1</v>
      </c>
      <c r="F15" s="3">
        <f t="shared" si="0"/>
        <v>468.9</v>
      </c>
      <c r="G15" s="3">
        <f t="shared" si="1"/>
        <v>108</v>
      </c>
    </row>
    <row r="16" spans="1:7" x14ac:dyDescent="0.3">
      <c r="A16" s="10" t="s">
        <v>54</v>
      </c>
      <c r="B16" s="12" t="s">
        <v>25</v>
      </c>
      <c r="C16" s="11" t="s">
        <v>90</v>
      </c>
      <c r="D16" s="21">
        <v>55.8</v>
      </c>
      <c r="E16" s="21">
        <v>121</v>
      </c>
      <c r="F16" s="3">
        <f t="shared" si="0"/>
        <v>65.2</v>
      </c>
      <c r="G16" s="3">
        <f t="shared" si="1"/>
        <v>216.8</v>
      </c>
    </row>
    <row r="17" spans="1:7" ht="33.75" customHeight="1" x14ac:dyDescent="0.3">
      <c r="A17" s="10" t="s">
        <v>55</v>
      </c>
      <c r="B17" s="14" t="s">
        <v>131</v>
      </c>
      <c r="C17" s="15" t="s">
        <v>122</v>
      </c>
      <c r="D17" s="21">
        <v>2026.9</v>
      </c>
      <c r="E17" s="21">
        <v>1732.7</v>
      </c>
      <c r="F17" s="3">
        <f t="shared" si="0"/>
        <v>-294.2</v>
      </c>
      <c r="G17" s="3">
        <f t="shared" si="1"/>
        <v>85.5</v>
      </c>
    </row>
    <row r="18" spans="1:7" x14ac:dyDescent="0.3">
      <c r="A18" s="10" t="s">
        <v>135</v>
      </c>
      <c r="B18" s="12" t="s">
        <v>26</v>
      </c>
      <c r="C18" s="11" t="s">
        <v>91</v>
      </c>
      <c r="D18" s="21">
        <v>3782.5</v>
      </c>
      <c r="E18" s="21">
        <v>4480.3999999999996</v>
      </c>
      <c r="F18" s="3">
        <f t="shared" si="0"/>
        <v>697.9</v>
      </c>
      <c r="G18" s="3">
        <f t="shared" si="1"/>
        <v>118.5</v>
      </c>
    </row>
    <row r="19" spans="1:7" ht="36.75" customHeight="1" x14ac:dyDescent="0.3">
      <c r="A19" s="10" t="s">
        <v>5</v>
      </c>
      <c r="B19" s="12" t="s">
        <v>27</v>
      </c>
      <c r="C19" s="11" t="s">
        <v>92</v>
      </c>
      <c r="D19" s="3">
        <f t="shared" ref="D19" si="7">D20</f>
        <v>88.3</v>
      </c>
      <c r="E19" s="3">
        <v>51.9</v>
      </c>
      <c r="F19" s="3">
        <f t="shared" si="0"/>
        <v>-36.4</v>
      </c>
      <c r="G19" s="3">
        <f t="shared" si="1"/>
        <v>58.8</v>
      </c>
    </row>
    <row r="20" spans="1:7" ht="56.25" x14ac:dyDescent="0.3">
      <c r="A20" s="13" t="s">
        <v>56</v>
      </c>
      <c r="B20" s="12" t="s">
        <v>28</v>
      </c>
      <c r="C20" s="11" t="s">
        <v>93</v>
      </c>
      <c r="D20" s="21">
        <v>88.3</v>
      </c>
      <c r="E20" s="21">
        <v>25</v>
      </c>
      <c r="F20" s="3">
        <f t="shared" si="0"/>
        <v>-63.3</v>
      </c>
      <c r="G20" s="3">
        <f t="shared" si="1"/>
        <v>28.3</v>
      </c>
    </row>
    <row r="21" spans="1:7" ht="56.25" x14ac:dyDescent="0.3">
      <c r="A21" s="13" t="s">
        <v>6</v>
      </c>
      <c r="B21" s="12" t="s">
        <v>29</v>
      </c>
      <c r="C21" s="11" t="s">
        <v>94</v>
      </c>
      <c r="D21" s="3">
        <f t="shared" ref="D21" si="8">D22+D23</f>
        <v>0</v>
      </c>
      <c r="E21" s="3">
        <f t="shared" ref="E21" si="9">E22+E23</f>
        <v>0</v>
      </c>
      <c r="F21" s="3">
        <f t="shared" si="0"/>
        <v>0</v>
      </c>
      <c r="G21" s="3">
        <v>0</v>
      </c>
    </row>
    <row r="22" spans="1:7" x14ac:dyDescent="0.3">
      <c r="A22" s="13" t="s">
        <v>154</v>
      </c>
      <c r="B22" s="12" t="s">
        <v>156</v>
      </c>
      <c r="C22" s="11" t="s">
        <v>89</v>
      </c>
      <c r="D22" s="21">
        <v>0</v>
      </c>
      <c r="E22" s="21">
        <v>0</v>
      </c>
      <c r="F22" s="3">
        <f t="shared" si="0"/>
        <v>0</v>
      </c>
      <c r="G22" s="3">
        <v>0</v>
      </c>
    </row>
    <row r="23" spans="1:7" ht="37.5" x14ac:dyDescent="0.3">
      <c r="A23" s="13" t="s">
        <v>155</v>
      </c>
      <c r="B23" s="12" t="s">
        <v>157</v>
      </c>
      <c r="C23" s="11" t="s">
        <v>158</v>
      </c>
      <c r="D23" s="21">
        <v>0</v>
      </c>
      <c r="E23" s="21">
        <v>0</v>
      </c>
      <c r="F23" s="3">
        <f t="shared" si="0"/>
        <v>0</v>
      </c>
      <c r="G23" s="3">
        <v>0</v>
      </c>
    </row>
    <row r="24" spans="1:7" ht="56.25" x14ac:dyDescent="0.3">
      <c r="A24" s="10" t="s">
        <v>57</v>
      </c>
      <c r="B24" s="12" t="s">
        <v>30</v>
      </c>
      <c r="C24" s="11" t="s">
        <v>95</v>
      </c>
      <c r="D24" s="3">
        <f>D25+D26+D27</f>
        <v>177802.9</v>
      </c>
      <c r="E24" s="3">
        <f>E25+E26+E27</f>
        <v>180775.2</v>
      </c>
      <c r="F24" s="3">
        <f t="shared" si="0"/>
        <v>2972.3</v>
      </c>
      <c r="G24" s="3">
        <f t="shared" si="1"/>
        <v>101.7</v>
      </c>
    </row>
    <row r="25" spans="1:7" ht="138.75" customHeight="1" x14ac:dyDescent="0.3">
      <c r="A25" s="10" t="s">
        <v>58</v>
      </c>
      <c r="B25" s="12" t="s">
        <v>31</v>
      </c>
      <c r="C25" s="11" t="s">
        <v>96</v>
      </c>
      <c r="D25" s="21">
        <v>175190.5</v>
      </c>
      <c r="E25" s="21">
        <v>178237.2</v>
      </c>
      <c r="F25" s="3">
        <f t="shared" si="0"/>
        <v>3046.7</v>
      </c>
      <c r="G25" s="3">
        <f t="shared" si="1"/>
        <v>101.7</v>
      </c>
    </row>
    <row r="26" spans="1:7" ht="114" customHeight="1" x14ac:dyDescent="0.3">
      <c r="A26" s="10" t="s">
        <v>59</v>
      </c>
      <c r="B26" s="12" t="s">
        <v>173</v>
      </c>
      <c r="C26" s="11" t="s">
        <v>172</v>
      </c>
      <c r="D26" s="21">
        <v>0</v>
      </c>
      <c r="E26" s="21">
        <v>6.2</v>
      </c>
      <c r="F26" s="3">
        <f t="shared" si="0"/>
        <v>6.2</v>
      </c>
      <c r="G26" s="3">
        <v>0</v>
      </c>
    </row>
    <row r="27" spans="1:7" ht="131.25" x14ac:dyDescent="0.3">
      <c r="A27" s="10" t="s">
        <v>171</v>
      </c>
      <c r="B27" s="12" t="s">
        <v>32</v>
      </c>
      <c r="C27" s="11" t="s">
        <v>97</v>
      </c>
      <c r="D27" s="21">
        <v>2612.4</v>
      </c>
      <c r="E27" s="21">
        <v>2531.8000000000002</v>
      </c>
      <c r="F27" s="3">
        <f t="shared" si="0"/>
        <v>-80.599999999999994</v>
      </c>
      <c r="G27" s="3">
        <f t="shared" si="1"/>
        <v>96.9</v>
      </c>
    </row>
    <row r="28" spans="1:7" ht="37.5" x14ac:dyDescent="0.3">
      <c r="A28" s="10" t="s">
        <v>7</v>
      </c>
      <c r="B28" s="12" t="s">
        <v>33</v>
      </c>
      <c r="C28" s="11" t="s">
        <v>98</v>
      </c>
      <c r="D28" s="3">
        <f t="shared" ref="D28" si="10">D29</f>
        <v>24387.5</v>
      </c>
      <c r="E28" s="3">
        <f t="shared" ref="E28" si="11">E29</f>
        <v>0</v>
      </c>
      <c r="F28" s="3">
        <f t="shared" si="0"/>
        <v>-24387.5</v>
      </c>
      <c r="G28" s="3">
        <f t="shared" si="1"/>
        <v>0</v>
      </c>
    </row>
    <row r="29" spans="1:7" ht="37.5" x14ac:dyDescent="0.3">
      <c r="A29" s="16" t="s">
        <v>60</v>
      </c>
      <c r="B29" s="12" t="s">
        <v>34</v>
      </c>
      <c r="C29" s="11" t="s">
        <v>99</v>
      </c>
      <c r="D29" s="21">
        <v>24387.5</v>
      </c>
      <c r="E29" s="21">
        <v>0</v>
      </c>
      <c r="F29" s="3">
        <f t="shared" si="0"/>
        <v>-24387.5</v>
      </c>
      <c r="G29" s="3">
        <f t="shared" si="1"/>
        <v>0</v>
      </c>
    </row>
    <row r="30" spans="1:7" ht="44.25" customHeight="1" x14ac:dyDescent="0.3">
      <c r="A30" s="16" t="s">
        <v>8</v>
      </c>
      <c r="B30" s="12" t="s">
        <v>35</v>
      </c>
      <c r="C30" s="11" t="s">
        <v>138</v>
      </c>
      <c r="D30" s="3">
        <f t="shared" ref="D30" si="12">D31+D32</f>
        <v>11434.5</v>
      </c>
      <c r="E30" s="3">
        <f t="shared" ref="E30" si="13">E31+E32</f>
        <v>16911.5</v>
      </c>
      <c r="F30" s="3">
        <f t="shared" si="0"/>
        <v>5477</v>
      </c>
      <c r="G30" s="3">
        <f t="shared" si="1"/>
        <v>147.9</v>
      </c>
    </row>
    <row r="31" spans="1:7" x14ac:dyDescent="0.3">
      <c r="A31" s="16" t="s">
        <v>61</v>
      </c>
      <c r="B31" s="12" t="s">
        <v>36</v>
      </c>
      <c r="C31" s="11" t="s">
        <v>100</v>
      </c>
      <c r="D31" s="21">
        <v>8053.9</v>
      </c>
      <c r="E31" s="21">
        <v>7864.6</v>
      </c>
      <c r="F31" s="3">
        <f t="shared" si="0"/>
        <v>-189.3</v>
      </c>
      <c r="G31" s="3">
        <f t="shared" si="1"/>
        <v>97.6</v>
      </c>
    </row>
    <row r="32" spans="1:7" x14ac:dyDescent="0.3">
      <c r="A32" s="16" t="s">
        <v>62</v>
      </c>
      <c r="B32" s="12" t="s">
        <v>37</v>
      </c>
      <c r="C32" s="11" t="s">
        <v>101</v>
      </c>
      <c r="D32" s="21">
        <v>3380.6</v>
      </c>
      <c r="E32" s="21">
        <v>9046.9</v>
      </c>
      <c r="F32" s="3">
        <f t="shared" si="0"/>
        <v>5666.3</v>
      </c>
      <c r="G32" s="3">
        <f t="shared" si="1"/>
        <v>267.60000000000002</v>
      </c>
    </row>
    <row r="33" spans="1:7" ht="37.5" x14ac:dyDescent="0.3">
      <c r="A33" s="10" t="s">
        <v>9</v>
      </c>
      <c r="B33" s="12" t="s">
        <v>38</v>
      </c>
      <c r="C33" s="11" t="s">
        <v>102</v>
      </c>
      <c r="D33" s="3">
        <f t="shared" ref="D33" si="14">D34+D35+D36</f>
        <v>14638.9</v>
      </c>
      <c r="E33" s="3">
        <f t="shared" ref="E33" si="15">E34+E35+E36</f>
        <v>3558.9</v>
      </c>
      <c r="F33" s="3">
        <f t="shared" si="0"/>
        <v>-11080</v>
      </c>
      <c r="G33" s="3">
        <f t="shared" si="1"/>
        <v>24.3</v>
      </c>
    </row>
    <row r="34" spans="1:7" x14ac:dyDescent="0.3">
      <c r="A34" s="10" t="s">
        <v>63</v>
      </c>
      <c r="B34" s="12" t="s">
        <v>39</v>
      </c>
      <c r="C34" s="11" t="s">
        <v>103</v>
      </c>
      <c r="D34" s="21">
        <v>767.4</v>
      </c>
      <c r="E34" s="21">
        <v>2623.2</v>
      </c>
      <c r="F34" s="3">
        <f t="shared" si="0"/>
        <v>1855.8</v>
      </c>
      <c r="G34" s="3">
        <f t="shared" si="1"/>
        <v>341.8</v>
      </c>
    </row>
    <row r="35" spans="1:7" ht="117" customHeight="1" x14ac:dyDescent="0.3">
      <c r="A35" s="10" t="s">
        <v>64</v>
      </c>
      <c r="B35" s="12" t="s">
        <v>40</v>
      </c>
      <c r="C35" s="11" t="s">
        <v>161</v>
      </c>
      <c r="D35" s="21">
        <v>1459.8</v>
      </c>
      <c r="E35" s="21">
        <v>491.9</v>
      </c>
      <c r="F35" s="3">
        <f t="shared" si="0"/>
        <v>-967.9</v>
      </c>
      <c r="G35" s="3">
        <f t="shared" si="1"/>
        <v>33.700000000000003</v>
      </c>
    </row>
    <row r="36" spans="1:7" ht="66" customHeight="1" x14ac:dyDescent="0.3">
      <c r="A36" s="10" t="s">
        <v>65</v>
      </c>
      <c r="B36" s="12" t="s">
        <v>41</v>
      </c>
      <c r="C36" s="11" t="s">
        <v>104</v>
      </c>
      <c r="D36" s="21">
        <v>12411.7</v>
      </c>
      <c r="E36" s="21">
        <v>443.8</v>
      </c>
      <c r="F36" s="3">
        <f t="shared" si="0"/>
        <v>-11967.9</v>
      </c>
      <c r="G36" s="3">
        <f t="shared" si="1"/>
        <v>3.6</v>
      </c>
    </row>
    <row r="37" spans="1:7" ht="30.75" customHeight="1" x14ac:dyDescent="0.3">
      <c r="A37" s="10" t="s">
        <v>10</v>
      </c>
      <c r="B37" s="17" t="s">
        <v>42</v>
      </c>
      <c r="C37" s="11" t="s">
        <v>105</v>
      </c>
      <c r="D37" s="3">
        <f>D38+D39+D40+D42+D43+D41</f>
        <v>64653.7</v>
      </c>
      <c r="E37" s="3">
        <f>E38+E39+E40+E42+E43+E41</f>
        <v>142644.20000000001</v>
      </c>
      <c r="F37" s="3">
        <f t="shared" si="0"/>
        <v>77990.5</v>
      </c>
      <c r="G37" s="3">
        <f t="shared" si="1"/>
        <v>220.6</v>
      </c>
    </row>
    <row r="38" spans="1:7" ht="63" customHeight="1" x14ac:dyDescent="0.3">
      <c r="A38" s="10" t="s">
        <v>66</v>
      </c>
      <c r="B38" s="17" t="s">
        <v>123</v>
      </c>
      <c r="C38" s="11" t="s">
        <v>124</v>
      </c>
      <c r="D38" s="3">
        <v>16</v>
      </c>
      <c r="E38" s="3">
        <v>309.7</v>
      </c>
      <c r="F38" s="3">
        <f t="shared" si="0"/>
        <v>293.7</v>
      </c>
      <c r="G38" s="3">
        <f t="shared" si="1"/>
        <v>1935.6</v>
      </c>
    </row>
    <row r="39" spans="1:7" ht="63" customHeight="1" x14ac:dyDescent="0.3">
      <c r="A39" s="10" t="s">
        <v>67</v>
      </c>
      <c r="B39" s="17" t="s">
        <v>132</v>
      </c>
      <c r="C39" s="11" t="s">
        <v>133</v>
      </c>
      <c r="D39" s="3">
        <v>6.5</v>
      </c>
      <c r="E39" s="3">
        <v>100.1</v>
      </c>
      <c r="F39" s="3">
        <f t="shared" si="0"/>
        <v>93.6</v>
      </c>
      <c r="G39" s="3">
        <f t="shared" si="1"/>
        <v>1540</v>
      </c>
    </row>
    <row r="40" spans="1:7" ht="176.25" customHeight="1" x14ac:dyDescent="0.3">
      <c r="A40" s="10" t="s">
        <v>68</v>
      </c>
      <c r="B40" s="17" t="s">
        <v>125</v>
      </c>
      <c r="C40" s="11" t="s">
        <v>126</v>
      </c>
      <c r="D40" s="3">
        <v>942.3</v>
      </c>
      <c r="E40" s="3">
        <v>698.5</v>
      </c>
      <c r="F40" s="3">
        <f t="shared" si="0"/>
        <v>-243.8</v>
      </c>
      <c r="G40" s="3">
        <f t="shared" si="1"/>
        <v>74.099999999999994</v>
      </c>
    </row>
    <row r="41" spans="1:7" ht="102" customHeight="1" x14ac:dyDescent="0.3">
      <c r="A41" s="10" t="s">
        <v>69</v>
      </c>
      <c r="B41" s="17" t="s">
        <v>146</v>
      </c>
      <c r="C41" s="11" t="s">
        <v>147</v>
      </c>
      <c r="D41" s="3">
        <v>54.4</v>
      </c>
      <c r="E41" s="3">
        <v>120.6</v>
      </c>
      <c r="F41" s="3">
        <f t="shared" si="0"/>
        <v>66.2</v>
      </c>
      <c r="G41" s="3">
        <f t="shared" si="1"/>
        <v>221.7</v>
      </c>
    </row>
    <row r="42" spans="1:7" ht="45" customHeight="1" x14ac:dyDescent="0.3">
      <c r="A42" s="10" t="s">
        <v>70</v>
      </c>
      <c r="B42" s="17" t="s">
        <v>127</v>
      </c>
      <c r="C42" s="11" t="s">
        <v>128</v>
      </c>
      <c r="D42" s="3">
        <v>-16.2</v>
      </c>
      <c r="E42" s="3">
        <v>14.9</v>
      </c>
      <c r="F42" s="3">
        <f t="shared" si="0"/>
        <v>31.1</v>
      </c>
      <c r="G42" s="3">
        <f t="shared" si="1"/>
        <v>-92</v>
      </c>
    </row>
    <row r="43" spans="1:7" ht="29.25" customHeight="1" x14ac:dyDescent="0.3">
      <c r="A43" s="10" t="s">
        <v>167</v>
      </c>
      <c r="B43" s="17" t="s">
        <v>129</v>
      </c>
      <c r="C43" s="11" t="s">
        <v>130</v>
      </c>
      <c r="D43" s="3">
        <v>63650.7</v>
      </c>
      <c r="E43" s="3">
        <v>141400.4</v>
      </c>
      <c r="F43" s="3">
        <f t="shared" si="0"/>
        <v>77749.7</v>
      </c>
      <c r="G43" s="3">
        <f t="shared" si="1"/>
        <v>222.2</v>
      </c>
    </row>
    <row r="44" spans="1:7" x14ac:dyDescent="0.3">
      <c r="A44" s="10" t="s">
        <v>11</v>
      </c>
      <c r="B44" s="17" t="s">
        <v>43</v>
      </c>
      <c r="C44" s="11" t="s">
        <v>106</v>
      </c>
      <c r="D44" s="3">
        <f>D45+D46+D47+D48</f>
        <v>1291.3</v>
      </c>
      <c r="E44" s="3">
        <f>E45+E46+E47+E48</f>
        <v>1052.0999999999999</v>
      </c>
      <c r="F44" s="3">
        <f t="shared" si="0"/>
        <v>-239.2</v>
      </c>
      <c r="G44" s="3">
        <f t="shared" si="1"/>
        <v>81.5</v>
      </c>
    </row>
    <row r="45" spans="1:7" ht="37.5" x14ac:dyDescent="0.3">
      <c r="A45" s="10" t="s">
        <v>71</v>
      </c>
      <c r="B45" s="17" t="s">
        <v>140</v>
      </c>
      <c r="C45" s="11" t="s">
        <v>142</v>
      </c>
      <c r="D45" s="21">
        <v>42.8</v>
      </c>
      <c r="E45" s="21">
        <v>259</v>
      </c>
      <c r="F45" s="3">
        <f t="shared" si="0"/>
        <v>216.2</v>
      </c>
      <c r="G45" s="3">
        <f t="shared" si="1"/>
        <v>605.1</v>
      </c>
    </row>
    <row r="46" spans="1:7" ht="37.5" x14ac:dyDescent="0.3">
      <c r="A46" s="16" t="s">
        <v>72</v>
      </c>
      <c r="B46" s="17" t="s">
        <v>141</v>
      </c>
      <c r="C46" s="11" t="s">
        <v>143</v>
      </c>
      <c r="D46" s="3">
        <v>1047</v>
      </c>
      <c r="E46" s="3">
        <v>0</v>
      </c>
      <c r="F46" s="3">
        <f t="shared" si="0"/>
        <v>-1047</v>
      </c>
      <c r="G46" s="3">
        <f t="shared" si="1"/>
        <v>0</v>
      </c>
    </row>
    <row r="47" spans="1:7" ht="43.5" customHeight="1" x14ac:dyDescent="0.3">
      <c r="A47" s="16" t="s">
        <v>139</v>
      </c>
      <c r="B47" s="17" t="s">
        <v>148</v>
      </c>
      <c r="C47" s="11" t="s">
        <v>149</v>
      </c>
      <c r="D47" s="3">
        <v>201</v>
      </c>
      <c r="E47" s="3">
        <v>793.1</v>
      </c>
      <c r="F47" s="3">
        <f t="shared" si="0"/>
        <v>592.1</v>
      </c>
      <c r="G47" s="3">
        <f t="shared" si="1"/>
        <v>394.6</v>
      </c>
    </row>
    <row r="48" spans="1:7" ht="115.5" customHeight="1" x14ac:dyDescent="0.3">
      <c r="A48" s="16" t="s">
        <v>168</v>
      </c>
      <c r="B48" s="17" t="s">
        <v>169</v>
      </c>
      <c r="C48" s="11" t="s">
        <v>170</v>
      </c>
      <c r="D48" s="3">
        <v>0.5</v>
      </c>
      <c r="E48" s="3">
        <v>0</v>
      </c>
      <c r="F48" s="3">
        <f t="shared" si="0"/>
        <v>-0.5</v>
      </c>
      <c r="G48" s="3">
        <f t="shared" si="1"/>
        <v>0</v>
      </c>
    </row>
    <row r="49" spans="1:7" ht="31.5" customHeight="1" x14ac:dyDescent="0.3">
      <c r="A49" s="10"/>
      <c r="B49" s="17" t="s">
        <v>44</v>
      </c>
      <c r="C49" s="11" t="s">
        <v>107</v>
      </c>
      <c r="D49" s="3">
        <f>D50+D55+D56+D58+D59+D60+D57</f>
        <v>1487491.1</v>
      </c>
      <c r="E49" s="3">
        <f>E50+E55+E56+E58+E59+E60+E57</f>
        <v>1611770.5</v>
      </c>
      <c r="F49" s="3">
        <f t="shared" si="0"/>
        <v>124279.4</v>
      </c>
      <c r="G49" s="3">
        <f t="shared" si="1"/>
        <v>108.4</v>
      </c>
    </row>
    <row r="50" spans="1:7" ht="66.75" customHeight="1" x14ac:dyDescent="0.3">
      <c r="A50" s="10" t="s">
        <v>12</v>
      </c>
      <c r="B50" s="17" t="s">
        <v>45</v>
      </c>
      <c r="C50" s="11" t="s">
        <v>108</v>
      </c>
      <c r="D50" s="3">
        <f t="shared" ref="D50" si="16">D51+D52+D53+D54</f>
        <v>1496349.3</v>
      </c>
      <c r="E50" s="3">
        <f t="shared" ref="E50" si="17">E51+E52+E53+E54</f>
        <v>1646637.6</v>
      </c>
      <c r="F50" s="3">
        <f t="shared" si="0"/>
        <v>150288.29999999999</v>
      </c>
      <c r="G50" s="3">
        <f t="shared" si="1"/>
        <v>110</v>
      </c>
    </row>
    <row r="51" spans="1:7" ht="37.5" x14ac:dyDescent="0.3">
      <c r="A51" s="10" t="s">
        <v>73</v>
      </c>
      <c r="B51" s="17" t="s">
        <v>118</v>
      </c>
      <c r="C51" s="11" t="s">
        <v>109</v>
      </c>
      <c r="D51" s="3">
        <v>65061.599999999999</v>
      </c>
      <c r="E51" s="3">
        <v>82716.2</v>
      </c>
      <c r="F51" s="3">
        <f t="shared" si="0"/>
        <v>17654.599999999999</v>
      </c>
      <c r="G51" s="3">
        <f t="shared" si="1"/>
        <v>127.1</v>
      </c>
    </row>
    <row r="52" spans="1:7" ht="40.5" customHeight="1" x14ac:dyDescent="0.3">
      <c r="A52" s="10" t="s">
        <v>74</v>
      </c>
      <c r="B52" s="17" t="s">
        <v>115</v>
      </c>
      <c r="C52" s="11" t="s">
        <v>110</v>
      </c>
      <c r="D52" s="3">
        <v>218668.79999999999</v>
      </c>
      <c r="E52" s="3">
        <v>211066</v>
      </c>
      <c r="F52" s="3">
        <f t="shared" si="0"/>
        <v>-7602.8</v>
      </c>
      <c r="G52" s="3">
        <f t="shared" si="1"/>
        <v>96.5</v>
      </c>
    </row>
    <row r="53" spans="1:7" ht="37.5" x14ac:dyDescent="0.3">
      <c r="A53" s="10" t="s">
        <v>75</v>
      </c>
      <c r="B53" s="17" t="s">
        <v>116</v>
      </c>
      <c r="C53" s="11" t="s">
        <v>111</v>
      </c>
      <c r="D53" s="3">
        <v>1153320</v>
      </c>
      <c r="E53" s="3">
        <v>1289875.5</v>
      </c>
      <c r="F53" s="3">
        <f t="shared" si="0"/>
        <v>136555.5</v>
      </c>
      <c r="G53" s="3">
        <f t="shared" si="1"/>
        <v>111.8</v>
      </c>
    </row>
    <row r="54" spans="1:7" ht="25.5" customHeight="1" x14ac:dyDescent="0.3">
      <c r="A54" s="10" t="s">
        <v>76</v>
      </c>
      <c r="B54" s="17" t="s">
        <v>119</v>
      </c>
      <c r="C54" s="11" t="s">
        <v>112</v>
      </c>
      <c r="D54" s="3">
        <v>59298.9</v>
      </c>
      <c r="E54" s="3">
        <v>62979.9</v>
      </c>
      <c r="F54" s="3">
        <f t="shared" si="0"/>
        <v>3681</v>
      </c>
      <c r="G54" s="3">
        <f t="shared" si="1"/>
        <v>106.2</v>
      </c>
    </row>
    <row r="55" spans="1:7" ht="43.5" customHeight="1" x14ac:dyDescent="0.3">
      <c r="A55" s="10" t="s">
        <v>13</v>
      </c>
      <c r="B55" s="17" t="s">
        <v>144</v>
      </c>
      <c r="C55" s="11" t="s">
        <v>145</v>
      </c>
      <c r="D55" s="3">
        <v>0</v>
      </c>
      <c r="E55" s="3">
        <v>0</v>
      </c>
      <c r="F55" s="3">
        <f t="shared" si="0"/>
        <v>0</v>
      </c>
      <c r="G55" s="3">
        <v>0</v>
      </c>
    </row>
    <row r="56" spans="1:7" ht="47.25" customHeight="1" x14ac:dyDescent="0.3">
      <c r="A56" s="10" t="s">
        <v>150</v>
      </c>
      <c r="B56" s="17" t="s">
        <v>121</v>
      </c>
      <c r="C56" s="11" t="s">
        <v>137</v>
      </c>
      <c r="D56" s="3">
        <v>2656</v>
      </c>
      <c r="E56" s="3">
        <v>-29801.7</v>
      </c>
      <c r="F56" s="3">
        <f t="shared" si="0"/>
        <v>-32457.7</v>
      </c>
      <c r="G56" s="3">
        <f t="shared" si="1"/>
        <v>-1122.0999999999999</v>
      </c>
    </row>
    <row r="57" spans="1:7" ht="47.25" customHeight="1" x14ac:dyDescent="0.3">
      <c r="A57" s="10" t="s">
        <v>134</v>
      </c>
      <c r="B57" s="17" t="s">
        <v>152</v>
      </c>
      <c r="C57" s="11" t="s">
        <v>153</v>
      </c>
      <c r="D57" s="3">
        <v>0</v>
      </c>
      <c r="E57" s="3">
        <v>0</v>
      </c>
      <c r="F57" s="3">
        <f t="shared" si="0"/>
        <v>0</v>
      </c>
      <c r="G57" s="3">
        <v>0</v>
      </c>
    </row>
    <row r="58" spans="1:7" ht="116.25" customHeight="1" x14ac:dyDescent="0.3">
      <c r="A58" s="10" t="s">
        <v>136</v>
      </c>
      <c r="B58" s="17" t="s">
        <v>163</v>
      </c>
      <c r="C58" s="11" t="s">
        <v>164</v>
      </c>
      <c r="D58" s="3">
        <v>0</v>
      </c>
      <c r="E58" s="3">
        <v>0</v>
      </c>
      <c r="F58" s="3">
        <f t="shared" si="0"/>
        <v>0</v>
      </c>
      <c r="G58" s="3">
        <v>0</v>
      </c>
    </row>
    <row r="59" spans="1:7" ht="81.75" customHeight="1" x14ac:dyDescent="0.3">
      <c r="A59" s="10" t="s">
        <v>151</v>
      </c>
      <c r="B59" s="17" t="s">
        <v>46</v>
      </c>
      <c r="C59" s="11" t="s">
        <v>120</v>
      </c>
      <c r="D59" s="3">
        <v>400.7</v>
      </c>
      <c r="E59" s="3">
        <v>213.4</v>
      </c>
      <c r="F59" s="3">
        <f t="shared" si="0"/>
        <v>-187.3</v>
      </c>
      <c r="G59" s="3">
        <f t="shared" si="1"/>
        <v>53.3</v>
      </c>
    </row>
    <row r="60" spans="1:7" ht="56.25" x14ac:dyDescent="0.3">
      <c r="A60" s="10" t="s">
        <v>162</v>
      </c>
      <c r="B60" s="17" t="s">
        <v>47</v>
      </c>
      <c r="C60" s="11" t="s">
        <v>113</v>
      </c>
      <c r="D60" s="3">
        <v>-11914.9</v>
      </c>
      <c r="E60" s="3">
        <v>-5278.8</v>
      </c>
      <c r="F60" s="3">
        <f t="shared" si="0"/>
        <v>6636.1</v>
      </c>
      <c r="G60" s="3">
        <f t="shared" si="1"/>
        <v>44.3</v>
      </c>
    </row>
    <row r="61" spans="1:7" ht="28.5" customHeight="1" x14ac:dyDescent="0.3"/>
    <row r="62" spans="1:7" x14ac:dyDescent="0.3">
      <c r="A62" s="23"/>
      <c r="B62" s="23"/>
      <c r="C62" s="23"/>
      <c r="D62" s="23"/>
      <c r="E62" s="23"/>
    </row>
    <row r="65" spans="4:5" x14ac:dyDescent="0.3">
      <c r="D65" s="19"/>
      <c r="E65" s="19"/>
    </row>
    <row r="66" spans="4:5" x14ac:dyDescent="0.3">
      <c r="D66" s="19"/>
      <c r="E66" s="19"/>
    </row>
  </sheetData>
  <customSheetViews>
    <customSheetView guid="{160F787A-22F3-43B5-9A33-36FAC870A14F}" scale="60" showPageBreaks="1" showGridLines="0" fitToPage="1" printArea="1" view="pageBreakPreview" topLeftCell="B28">
      <selection activeCell="H33" sqref="H33"/>
      <pageMargins left="0.39370078740157483" right="0.39370078740157483" top="0.28999999999999998" bottom="0.19685039370078741" header="0.51181102362204722" footer="0.51181102362204722"/>
      <pageSetup paperSize="9" scale="47" firstPageNumber="25" fitToHeight="0" orientation="landscape" useFirstPageNumber="1" r:id="rId1"/>
    </customSheetView>
    <customSheetView guid="{B3365E97-AD1B-44E7-A643-0049F1E0C955}" scale="60" showPageBreaks="1" showGridLines="0" fitToPage="1" printArea="1" view="pageBreakPreview" topLeftCell="C31">
      <selection activeCell="H34" sqref="H34"/>
      <pageMargins left="0.39370078740157483" right="0.39370078740157483" top="0.28999999999999998" bottom="0.19685039370078741" header="0.51181102362204722" footer="0.51181102362204722"/>
      <pageSetup paperSize="9" scale="41" firstPageNumber="25" fitToHeight="0" orientation="landscape" useFirstPageNumber="1" r:id="rId2"/>
    </customSheetView>
  </customSheetViews>
  <mergeCells count="8">
    <mergeCell ref="A1:G1"/>
    <mergeCell ref="A62:E62"/>
    <mergeCell ref="F2:G2"/>
    <mergeCell ref="A2:A3"/>
    <mergeCell ref="B2:B3"/>
    <mergeCell ref="C2:C3"/>
    <mergeCell ref="D2:D3"/>
    <mergeCell ref="E2:E3"/>
  </mergeCells>
  <pageMargins left="0.39370078740157483" right="0.39370078740157483" top="0.28999999999999998" bottom="0.19685039370078741" header="0.51181102362204722" footer="0.51181102362204722"/>
  <pageSetup paperSize="256" scale="71" firstPageNumber="25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Яковлева Д.Л.</cp:lastModifiedBy>
  <cp:lastPrinted>2023-11-23T05:45:42Z</cp:lastPrinted>
  <dcterms:created xsi:type="dcterms:W3CDTF">2002-03-11T10:22:12Z</dcterms:created>
  <dcterms:modified xsi:type="dcterms:W3CDTF">2026-08-14T04:22:00Z</dcterms:modified>
</cp:coreProperties>
</file>